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8" documentId="13_ncr:1_{14CE1ED3-E8D5-4092-A4AF-5FC6ADB2805A}" xr6:coauthVersionLast="47" xr6:coauthVersionMax="47" xr10:uidLastSave="{318B50FA-207E-48CD-97D7-CF9B19A80435}"/>
  <bookViews>
    <workbookView xWindow="855" yWindow="1890" windowWidth="20700" windowHeight="12660" xr2:uid="{00000000-000D-0000-FFFF-FFFF00000000}"/>
  </bookViews>
  <sheets>
    <sheet name="Arkusz1" sheetId="1" r:id="rId1"/>
  </sheets>
  <definedNames>
    <definedName name="_Toc482093010" localSheetId="0">Arkusz1!#REF!</definedName>
    <definedName name="_xlnm.Print_Area" localSheetId="0">Arkusz1!$A$1:$F$82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  <c r="F70" i="1"/>
  <c r="F69" i="1"/>
  <c r="F49" i="1"/>
  <c r="F16" i="1"/>
  <c r="F22" i="1"/>
  <c r="F21" i="1"/>
  <c r="F17" i="1"/>
  <c r="F15" i="1"/>
  <c r="F32" i="1"/>
  <c r="F33" i="1" s="1"/>
  <c r="F46" i="1"/>
  <c r="F45" i="1"/>
  <c r="F37" i="1"/>
  <c r="F36" i="1"/>
  <c r="F35" i="1"/>
  <c r="F52" i="1"/>
  <c r="F62" i="1"/>
  <c r="F68" i="1"/>
  <c r="F73" i="1"/>
  <c r="F74" i="1"/>
  <c r="F66" i="1"/>
  <c r="F65" i="1"/>
  <c r="F67" i="1"/>
  <c r="F58" i="1"/>
  <c r="F57" i="1"/>
  <c r="F56" i="1"/>
  <c r="F55" i="1"/>
  <c r="F44" i="1"/>
  <c r="F43" i="1"/>
  <c r="F42" i="1"/>
  <c r="F41" i="1"/>
  <c r="F39" i="1"/>
  <c r="F38" i="1"/>
  <c r="F51" i="1"/>
  <c r="F50" i="1"/>
  <c r="F29" i="1"/>
  <c r="F28" i="1"/>
  <c r="F27" i="1"/>
  <c r="F26" i="1"/>
  <c r="F25" i="1"/>
  <c r="F20" i="1"/>
  <c r="F19" i="1"/>
  <c r="F18" i="1"/>
  <c r="F14" i="1"/>
  <c r="F13" i="1"/>
  <c r="F53" i="1" l="1"/>
  <c r="F30" i="1"/>
  <c r="F40" i="1"/>
  <c r="F47" i="1" s="1"/>
  <c r="F23" i="1"/>
  <c r="F63" i="1"/>
  <c r="F71" i="1"/>
  <c r="F59" i="1"/>
  <c r="F60" i="1" s="1"/>
  <c r="F75" i="1" l="1"/>
  <c r="E76" i="1" s="1"/>
  <c r="E77" i="1" l="1"/>
</calcChain>
</file>

<file path=xl/sharedStrings.xml><?xml version="1.0" encoding="utf-8"?>
<sst xmlns="http://schemas.openxmlformats.org/spreadsheetml/2006/main" count="123" uniqueCount="78">
  <si>
    <t>Jedn.</t>
  </si>
  <si>
    <t>Opis robót</t>
  </si>
  <si>
    <t>Ilość</t>
  </si>
  <si>
    <t>PODSUMOWANIE</t>
  </si>
  <si>
    <t>Razem netto</t>
  </si>
  <si>
    <t>Podatek VAT</t>
  </si>
  <si>
    <t xml:space="preserve">Razem brutto </t>
  </si>
  <si>
    <t>ZAMAWIAJĄCY:</t>
  </si>
  <si>
    <t xml:space="preserve">PKP Polskie Linie Kolejowe S.A. </t>
  </si>
  <si>
    <t>ul. Targowa 74, 03-734 Warszawa</t>
  </si>
  <si>
    <t>Zakład Linii Kolejowych w Częstochowie</t>
  </si>
  <si>
    <t>ul. Boya Żeleńskiego 7/9, 42-217 Częstochowa</t>
  </si>
  <si>
    <t xml:space="preserve"> miejscowość, data</t>
  </si>
  <si>
    <t>Wartość NETTO (zł)</t>
  </si>
  <si>
    <t>Cena jednostk. netto (zł)</t>
  </si>
  <si>
    <t>kpl.</t>
  </si>
  <si>
    <t>L.p.</t>
  </si>
  <si>
    <t>RACHUNEK ILOŚCIOWY</t>
  </si>
  <si>
    <t>______________________</t>
  </si>
  <si>
    <t>imię i nazwisko oraz podpis upoważnionego/ych przedstawiciela/li wykonawcy/ wykonawców występujących wspólnie</t>
  </si>
  <si>
    <t xml:space="preserve">Wywiezienie i utylizacja gruzu i odpadów betonowych po wykonaniu robót              </t>
  </si>
  <si>
    <t xml:space="preserve"> WYWÓZ GRUZU I UPORZĄDKOWANIE TERENU PO ROBOTACH</t>
  </si>
  <si>
    <t xml:space="preserve"> ELEWACJA</t>
  </si>
  <si>
    <t xml:space="preserve"> STOLARKA OTWOROWA</t>
  </si>
  <si>
    <t xml:space="preserve">   ROBOTY ROZBIÓRKOWE I DEMONTAŻOWE</t>
  </si>
  <si>
    <t>Rozbiórka rur spustowych z PCV</t>
  </si>
  <si>
    <t>Rozbiórka rynien z PCV</t>
  </si>
  <si>
    <t xml:space="preserve">Rozbiórka stolarki otworowej okiennej wraz z kratami </t>
  </si>
  <si>
    <t>Rozbiórka stolarki otworowej drzwiowej wraz z bramami garażowymi</t>
  </si>
  <si>
    <t>Rozbiórka lamp oświetleniowych, zewnętrznych</t>
  </si>
  <si>
    <t>Demontaż kamer monitoringu zewnętrznego</t>
  </si>
  <si>
    <t>Rozbiórka pozostałości po betonowej opasce budynku</t>
  </si>
  <si>
    <t>Robiórka wystających, metalowych elementów na elewacji</t>
  </si>
  <si>
    <t>Rozbiórka dwóch przęseł ogrodzenia wraz z furtką</t>
  </si>
  <si>
    <t>FUNDAMENTY</t>
  </si>
  <si>
    <t>Odkopanie i wykonanie naprawy ścian fundamentowych budynków</t>
  </si>
  <si>
    <t>Wykonanie termoizolacji fundamentów i cokołu styropianem XPS gr. 10cm</t>
  </si>
  <si>
    <t>Wykonanie hydroizolacji fundamentów masą bitumiczną</t>
  </si>
  <si>
    <t>Wykonanie izolacji folią kubełkową</t>
  </si>
  <si>
    <t>KONSTRUKCJA</t>
  </si>
  <si>
    <t>Wykonanie powłok antykorozyjnych na odkrytych elementach stalowych budynków wraz z czyszczeniem konstrukcji oraz ognisk korozji metodą mechaniczną, odtłuszczaniem konstrukcji i pomalowaniem farbą antykorozyjną</t>
  </si>
  <si>
    <t>Uzupełnienie ubytków w ścianach zewnętrznych</t>
  </si>
  <si>
    <t>Oczyszczenie i zabezpieczenie antykorozyjne odsłoniętych, stalowych elementów konstrukcyjnych na ścianach zewnętrznych buydnków</t>
  </si>
  <si>
    <t xml:space="preserve">Wykonanie nowych rynien PCV śr. 160mm </t>
  </si>
  <si>
    <t>Wykonanie nowych rury spustowych PCV śr. 110mm</t>
  </si>
  <si>
    <t>STROPODACH</t>
  </si>
  <si>
    <t>Wykonanie paroizolacji od wewnętrznej strony ścian w miejscach, gdzie na elewacji usytuowane były blachy trapezowe</t>
  </si>
  <si>
    <t>Ocieplenie ścian budynków styropianem EPS gr. 10 cm</t>
  </si>
  <si>
    <t>Obsadzenie segmentowych bram przemysłowych z napędem, otwieranych pionowo wraz z wykonaniem niezbędnych wzmocnień pod montaż bram</t>
  </si>
  <si>
    <t xml:space="preserve">Obsadzenie okien PCV rozwieralno-uchylnych w dobudówce </t>
  </si>
  <si>
    <t xml:space="preserve">Obsadzenie okien PCV rozwieralnych </t>
  </si>
  <si>
    <t>Obsadzenie podokienników zewnętrznych blaszanych o szerokości min. 0,3m</t>
  </si>
  <si>
    <t>Montaż zewnętrznych krat okiennych</t>
  </si>
  <si>
    <t>ZAGOSPODAROWANIE TERENU</t>
  </si>
  <si>
    <t xml:space="preserve">Sprzątanie i mycie okien po robotach remontowych wewnątrz          </t>
  </si>
  <si>
    <t xml:space="preserve">Montaż dwóch przęseł ogrodzeniowych wraz z furtką </t>
  </si>
  <si>
    <t>ROBOTY WEWNĘTRZNE</t>
  </si>
  <si>
    <t>Zabudowa drzwi wewnętrznych o szer. skrzydła 90cm stalowych</t>
  </si>
  <si>
    <t xml:space="preserve">Uzupełnienie rys, pęknięć i ubytków w ścianach wewnętrznych </t>
  </si>
  <si>
    <t>Powiększenie otworu drzwiowego</t>
  </si>
  <si>
    <t xml:space="preserve">Częściowe zamurowanie otworów drzwiowych </t>
  </si>
  <si>
    <t xml:space="preserve">Rozbiórka blachy trapezowej z elewacji i stropodachów </t>
  </si>
  <si>
    <t xml:space="preserve">Wykonanie pokrycia dachowego na garażu pojazdów szynowych i dobudówce z zastosowaniem płyty warstwowej z rdzeniem PIR (gr. Warstwy izolacyjnej min. 10 cm) </t>
  </si>
  <si>
    <t>„Wymiana stolarki otworowej oraz remont budynku garażu pojazdów szynowych usytuowanego w km 19,940 linii kolejowej nr 154”</t>
  </si>
  <si>
    <t>Wyprawienie cokołu z cienkowarstwowego tynku silikonowego</t>
  </si>
  <si>
    <t>Wykonanie wyprawy elewacyjnej z tynku silikonowego na siatce z włókna szklanego</t>
  </si>
  <si>
    <t>Montaż nowych lamp oświetleniowych (lampy typu LED)</t>
  </si>
  <si>
    <t xml:space="preserve">Ponowny montaż zdemontowanego na czas trwanie robót systemu monitoringu </t>
  </si>
  <si>
    <t xml:space="preserve">Wykonanie obróbek blacharskich z blachy powlekanej gr. min. 0,50mm       </t>
  </si>
  <si>
    <t xml:space="preserve">Uwaga: Wartości należy podawać w PLN z dokładnością do dwóch miejsc po przecinku.     
Formuły są założone automatycznie. Po wpisaniu kwot należy sprawdzić poprawność wyliczenia.     
Rachunek ilościowy ma jedynie charakter pomocniczy i  nie może  być jedynym kryterium ustalenia ceny.  Podstawą do obliczenia ceny jest komlet załączonych dokumentów w tym Opis Przedmiotu Zamówienia oraz ocena zakresu prac remontowych dokonana na podstawie przeprowadzonej przez Wykonawcę wizji lokalnej. </t>
  </si>
  <si>
    <t>Gruntowanie powierzchni ścian i sufitów</t>
  </si>
  <si>
    <t>Małowanie powierzchni ścian i sufitów</t>
  </si>
  <si>
    <t>Wykonanie izolacji termicznej ze styropianu gr. 5 cm od wewnętrznej strony ścian w miejscach, gdzie na elewacji usytuowane były blachy trapezowe (Zamawiający dopuszcza uzupełnienie ścian np. betonem komórkowym)</t>
  </si>
  <si>
    <t>Wykonanie izolacji termicznej ze styropianu gr. 10 cm od zewnętrznej strony ścian w miejscach, gdzie na elewacji usytuowane były blachy trapezowe  (Zamawiający dopuszcza uzupełnienie ścian np. betonem komórkowym)</t>
  </si>
  <si>
    <t xml:space="preserve">Wykonanie konstrukcji wsporczej z profili stalowych oraz montaż OSB, w miejsach po zdemontowaniej blasze trapezowej </t>
  </si>
  <si>
    <t>Montaż płyt OSB od wewnętrznej i zewnętrznej strony ścian w miejscach, gdzie na elewacji usytuowane były blachy trapezowe  (Zamawiający dopuszcza uzupełnienie ścian np. betonem komórkowym)</t>
  </si>
  <si>
    <t>Gruntowanie i malowanie płyt OSB od strony wewnętrznej</t>
  </si>
  <si>
    <r>
      <rPr>
        <b/>
        <sz val="12"/>
        <rFont val="Arial"/>
        <family val="2"/>
        <charset val="238"/>
      </rPr>
      <t xml:space="preserve">NR SPRAWY: Nr PZ.294.4358.2026                                                                                                                                                                                 Numer Postępowania 0443/IZ10GM/00938/00906/26/P	    </t>
    </r>
    <r>
      <rPr>
        <b/>
        <sz val="12"/>
        <color rgb="FFFF0000"/>
        <rFont val="Arial"/>
        <family val="2"/>
        <charset val="238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</si>
</sst>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&quot;zł&quot;"/>
    <numFmt numFmtId="165" formatCode="#,##0.00\ &quot;zł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Calibri"/>
      <family val="2"/>
      <scheme val="minor"/>
    </font>
    <font>
      <b/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/>
    <xf numFmtId="0" fontId="1" fillId="0" borderId="0" xfId="0" applyFont="1" applyAlignment="1">
      <alignment vertical="center"/>
    </xf>
    <xf numFmtId="0" fontId="6" fillId="0" borderId="0" xfId="0" applyFont="1"/>
    <xf numFmtId="2" fontId="4" fillId="0" borderId="0" xfId="0" applyNumberFormat="1" applyFont="1" applyAlignment="1">
      <alignment horizontal="center"/>
    </xf>
    <xf numFmtId="164" fontId="5" fillId="0" borderId="0" xfId="0" applyNumberFormat="1" applyFont="1"/>
    <xf numFmtId="0" fontId="4" fillId="0" borderId="13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44" fontId="4" fillId="0" borderId="24" xfId="0" applyNumberFormat="1" applyFont="1" applyBorder="1" applyAlignment="1">
      <alignment horizontal="right" vertical="center"/>
    </xf>
    <xf numFmtId="44" fontId="4" fillId="0" borderId="24" xfId="0" applyNumberFormat="1" applyFont="1" applyBorder="1" applyAlignment="1">
      <alignment horizontal="center" vertical="center"/>
    </xf>
    <xf numFmtId="44" fontId="4" fillId="0" borderId="2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44" fontId="4" fillId="0" borderId="33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5" fontId="11" fillId="0" borderId="22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 vertical="center" wrapText="1"/>
    </xf>
    <xf numFmtId="1" fontId="2" fillId="0" borderId="0" xfId="0" applyNumberFormat="1" applyFont="1"/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5" fillId="0" borderId="26" xfId="0" applyFont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1" fontId="3" fillId="0" borderId="26" xfId="0" applyNumberFormat="1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left" vertical="center" wrapText="1"/>
    </xf>
    <xf numFmtId="165" fontId="3" fillId="0" borderId="26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5" fontId="3" fillId="0" borderId="26" xfId="0" applyNumberFormat="1" applyFont="1" applyBorder="1" applyAlignment="1" applyProtection="1">
      <alignment vertical="center"/>
    </xf>
    <xf numFmtId="165" fontId="3" fillId="0" borderId="27" xfId="0" applyNumberFormat="1" applyFont="1" applyBorder="1" applyAlignment="1" applyProtection="1">
      <alignment horizontal="center" vertical="center"/>
    </xf>
    <xf numFmtId="165" fontId="3" fillId="0" borderId="27" xfId="0" applyNumberFormat="1" applyFont="1" applyBorder="1" applyAlignment="1" applyProtection="1">
      <alignment horizontal="right" vertical="center"/>
    </xf>
    <xf numFmtId="165" fontId="3" fillId="0" borderId="15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</xf>
    <xf numFmtId="1" fontId="2" fillId="0" borderId="0" xfId="0" applyNumberFormat="1" applyFont="1" applyProtection="1"/>
    <xf numFmtId="0" fontId="2" fillId="0" borderId="0" xfId="0" applyFont="1" applyProtection="1"/>
    <xf numFmtId="164" fontId="2" fillId="0" borderId="0" xfId="0" applyNumberFormat="1" applyFont="1" applyProtection="1"/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0000"/>
      <color rgb="FF85FF85"/>
      <color rgb="FFFFFFCC"/>
      <color rgb="FFD0FA98"/>
      <color rgb="FF0000FF"/>
      <color rgb="FFF961A6"/>
      <color rgb="FFFF3399"/>
      <color rgb="FFB9FFDC"/>
      <color rgb="FFFFFF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2"/>
  <sheetViews>
    <sheetView tabSelected="1" view="pageBreakPreview" topLeftCell="A67" zoomScale="80" zoomScaleNormal="50" zoomScaleSheetLayoutView="80" zoomScalePageLayoutView="50" workbookViewId="0">
      <selection activeCell="E79" sqref="E79"/>
    </sheetView>
  </sheetViews>
  <sheetFormatPr defaultRowHeight="15" x14ac:dyDescent="0.25"/>
  <cols>
    <col min="1" max="1" width="5.85546875" style="1" customWidth="1"/>
    <col min="2" max="2" width="101.42578125" style="2" customWidth="1"/>
    <col min="3" max="3" width="11.85546875" style="74" customWidth="1"/>
    <col min="4" max="4" width="8.7109375" style="1" customWidth="1"/>
    <col min="5" max="5" width="16.140625" style="3" customWidth="1"/>
    <col min="6" max="6" width="19" style="1" customWidth="1"/>
    <col min="7" max="7" width="9.140625" style="1"/>
  </cols>
  <sheetData>
    <row r="1" spans="1:9" ht="15.75" customHeight="1" thickBot="1" x14ac:dyDescent="0.3">
      <c r="A1" s="47"/>
      <c r="B1" s="48"/>
      <c r="C1" s="48"/>
      <c r="D1" s="48"/>
      <c r="E1" s="48"/>
      <c r="F1" s="49"/>
      <c r="G1" s="4"/>
      <c r="H1" s="4"/>
      <c r="I1" s="4"/>
    </row>
    <row r="2" spans="1:9" ht="54" customHeight="1" thickBot="1" x14ac:dyDescent="0.3">
      <c r="A2" s="50" t="s">
        <v>77</v>
      </c>
      <c r="B2" s="51"/>
      <c r="C2" s="51"/>
      <c r="D2" s="51"/>
      <c r="E2" s="51"/>
      <c r="F2" s="52"/>
    </row>
    <row r="3" spans="1:9" ht="20.100000000000001" customHeight="1" x14ac:dyDescent="0.25">
      <c r="A3" s="53" t="s">
        <v>7</v>
      </c>
      <c r="B3" s="54"/>
      <c r="C3" s="54"/>
      <c r="D3" s="54"/>
      <c r="E3" s="54"/>
      <c r="F3" s="55"/>
    </row>
    <row r="4" spans="1:9" ht="20.100000000000001" customHeight="1" x14ac:dyDescent="0.25">
      <c r="A4" s="34" t="s">
        <v>8</v>
      </c>
      <c r="B4" s="56"/>
      <c r="C4" s="56"/>
      <c r="D4" s="56"/>
      <c r="E4" s="56"/>
      <c r="F4" s="57"/>
    </row>
    <row r="5" spans="1:9" ht="20.100000000000001" customHeight="1" x14ac:dyDescent="0.25">
      <c r="A5" s="34" t="s">
        <v>9</v>
      </c>
      <c r="B5" s="56"/>
      <c r="C5" s="56"/>
      <c r="D5" s="56"/>
      <c r="E5" s="56"/>
      <c r="F5" s="57"/>
    </row>
    <row r="6" spans="1:9" ht="20.100000000000001" customHeight="1" x14ac:dyDescent="0.25">
      <c r="A6" s="34" t="s">
        <v>10</v>
      </c>
      <c r="B6" s="56"/>
      <c r="C6" s="56"/>
      <c r="D6" s="56"/>
      <c r="E6" s="56"/>
      <c r="F6" s="57"/>
    </row>
    <row r="7" spans="1:9" ht="20.100000000000001" customHeight="1" thickBot="1" x14ac:dyDescent="0.3">
      <c r="A7" s="58" t="s">
        <v>11</v>
      </c>
      <c r="B7" s="35"/>
      <c r="C7" s="35"/>
      <c r="D7" s="35"/>
      <c r="E7" s="35"/>
      <c r="F7" s="36"/>
    </row>
    <row r="8" spans="1:9" ht="33.6" customHeight="1" thickBot="1" x14ac:dyDescent="0.3">
      <c r="A8" s="75" t="s">
        <v>63</v>
      </c>
      <c r="B8" s="76"/>
      <c r="C8" s="76"/>
      <c r="D8" s="76"/>
      <c r="E8" s="76"/>
      <c r="F8" s="77"/>
    </row>
    <row r="9" spans="1:9" ht="17.25" customHeight="1" thickBot="1" x14ac:dyDescent="0.3">
      <c r="A9" s="59" t="s">
        <v>17</v>
      </c>
      <c r="B9" s="59"/>
      <c r="C9" s="59"/>
      <c r="D9" s="59"/>
      <c r="E9" s="59"/>
      <c r="F9" s="59"/>
    </row>
    <row r="10" spans="1:9" ht="24.75" customHeight="1" thickBot="1" x14ac:dyDescent="0.3">
      <c r="A10" s="59"/>
      <c r="B10" s="59"/>
      <c r="C10" s="59"/>
      <c r="D10" s="59"/>
      <c r="E10" s="59"/>
      <c r="F10" s="59"/>
    </row>
    <row r="11" spans="1:9" ht="56.25" customHeight="1" thickBot="1" x14ac:dyDescent="0.3">
      <c r="A11" s="8" t="s">
        <v>16</v>
      </c>
      <c r="B11" s="8" t="s">
        <v>1</v>
      </c>
      <c r="C11" s="71" t="s">
        <v>2</v>
      </c>
      <c r="D11" s="9" t="s">
        <v>0</v>
      </c>
      <c r="E11" s="10" t="s">
        <v>14</v>
      </c>
      <c r="F11" s="11" t="s">
        <v>13</v>
      </c>
    </row>
    <row r="12" spans="1:9" ht="20.100000000000001" customHeight="1" thickBot="1" x14ac:dyDescent="0.3">
      <c r="A12" s="25" t="s">
        <v>24</v>
      </c>
      <c r="B12" s="26"/>
      <c r="C12" s="26"/>
      <c r="D12" s="26"/>
      <c r="E12" s="26"/>
      <c r="F12" s="27"/>
    </row>
    <row r="13" spans="1:9" ht="36.75" customHeight="1" x14ac:dyDescent="0.25">
      <c r="A13" s="20">
        <v>1</v>
      </c>
      <c r="B13" s="78" t="s">
        <v>27</v>
      </c>
      <c r="C13" s="79">
        <v>1</v>
      </c>
      <c r="D13" s="80" t="s">
        <v>15</v>
      </c>
      <c r="E13" s="88"/>
      <c r="F13" s="88">
        <f>C13*E13</f>
        <v>0</v>
      </c>
    </row>
    <row r="14" spans="1:9" ht="37.5" customHeight="1" x14ac:dyDescent="0.25">
      <c r="A14" s="20">
        <v>2</v>
      </c>
      <c r="B14" s="78" t="s">
        <v>28</v>
      </c>
      <c r="C14" s="79">
        <v>1</v>
      </c>
      <c r="D14" s="80" t="s">
        <v>15</v>
      </c>
      <c r="E14" s="89"/>
      <c r="F14" s="88">
        <f>C14*E14</f>
        <v>0</v>
      </c>
    </row>
    <row r="15" spans="1:9" ht="35.25" customHeight="1" x14ac:dyDescent="0.25">
      <c r="A15" s="20">
        <v>3</v>
      </c>
      <c r="B15" s="81" t="s">
        <v>32</v>
      </c>
      <c r="C15" s="79">
        <v>1</v>
      </c>
      <c r="D15" s="80" t="s">
        <v>15</v>
      </c>
      <c r="E15" s="89"/>
      <c r="F15" s="88">
        <f t="shared" ref="F15" si="0">C15*E15</f>
        <v>0</v>
      </c>
    </row>
    <row r="16" spans="1:9" ht="38.25" customHeight="1" x14ac:dyDescent="0.25">
      <c r="A16" s="20">
        <v>4</v>
      </c>
      <c r="B16" s="81" t="s">
        <v>61</v>
      </c>
      <c r="C16" s="79">
        <v>1</v>
      </c>
      <c r="D16" s="80" t="s">
        <v>15</v>
      </c>
      <c r="E16" s="89"/>
      <c r="F16" s="88">
        <f t="shared" ref="F16:F22" si="1">C16*E16</f>
        <v>0</v>
      </c>
    </row>
    <row r="17" spans="1:6" ht="39.75" customHeight="1" x14ac:dyDescent="0.25">
      <c r="A17" s="20">
        <v>5</v>
      </c>
      <c r="B17" s="81" t="s">
        <v>26</v>
      </c>
      <c r="C17" s="79">
        <v>1</v>
      </c>
      <c r="D17" s="80" t="s">
        <v>15</v>
      </c>
      <c r="E17" s="89"/>
      <c r="F17" s="88">
        <f t="shared" si="1"/>
        <v>0</v>
      </c>
    </row>
    <row r="18" spans="1:6" ht="34.5" customHeight="1" x14ac:dyDescent="0.25">
      <c r="A18" s="20">
        <v>6</v>
      </c>
      <c r="B18" s="81" t="s">
        <v>25</v>
      </c>
      <c r="C18" s="79">
        <v>1</v>
      </c>
      <c r="D18" s="80" t="s">
        <v>15</v>
      </c>
      <c r="E18" s="89"/>
      <c r="F18" s="88">
        <f t="shared" si="1"/>
        <v>0</v>
      </c>
    </row>
    <row r="19" spans="1:6" ht="38.25" customHeight="1" x14ac:dyDescent="0.25">
      <c r="A19" s="20">
        <v>7</v>
      </c>
      <c r="B19" s="81" t="s">
        <v>31</v>
      </c>
      <c r="C19" s="79">
        <v>1</v>
      </c>
      <c r="D19" s="80" t="s">
        <v>15</v>
      </c>
      <c r="E19" s="89"/>
      <c r="F19" s="88">
        <f t="shared" si="1"/>
        <v>0</v>
      </c>
    </row>
    <row r="20" spans="1:6" ht="38.25" customHeight="1" x14ac:dyDescent="0.25">
      <c r="A20" s="20">
        <v>8</v>
      </c>
      <c r="B20" s="81" t="s">
        <v>33</v>
      </c>
      <c r="C20" s="79">
        <v>1</v>
      </c>
      <c r="D20" s="80" t="s">
        <v>15</v>
      </c>
      <c r="E20" s="89"/>
      <c r="F20" s="88">
        <f t="shared" si="1"/>
        <v>0</v>
      </c>
    </row>
    <row r="21" spans="1:6" ht="36" customHeight="1" x14ac:dyDescent="0.25">
      <c r="A21" s="20">
        <v>9</v>
      </c>
      <c r="B21" s="81" t="s">
        <v>29</v>
      </c>
      <c r="C21" s="79">
        <v>1</v>
      </c>
      <c r="D21" s="80" t="s">
        <v>15</v>
      </c>
      <c r="E21" s="89"/>
      <c r="F21" s="88">
        <f t="shared" si="1"/>
        <v>0</v>
      </c>
    </row>
    <row r="22" spans="1:6" ht="36" customHeight="1" x14ac:dyDescent="0.25">
      <c r="A22" s="20">
        <v>10</v>
      </c>
      <c r="B22" s="81" t="s">
        <v>30</v>
      </c>
      <c r="C22" s="79">
        <v>1</v>
      </c>
      <c r="D22" s="80" t="s">
        <v>15</v>
      </c>
      <c r="E22" s="89"/>
      <c r="F22" s="88">
        <f t="shared" si="1"/>
        <v>0</v>
      </c>
    </row>
    <row r="23" spans="1:6" ht="26.1" customHeight="1" thickBot="1" x14ac:dyDescent="0.3">
      <c r="A23" s="40"/>
      <c r="B23" s="41"/>
      <c r="C23" s="41"/>
      <c r="D23" s="41"/>
      <c r="E23" s="42"/>
      <c r="F23" s="14">
        <f>SUM(F13:F22)</f>
        <v>0</v>
      </c>
    </row>
    <row r="24" spans="1:6" ht="20.100000000000001" customHeight="1" thickBot="1" x14ac:dyDescent="0.3">
      <c r="A24" s="25" t="s">
        <v>34</v>
      </c>
      <c r="B24" s="28"/>
      <c r="C24" s="28"/>
      <c r="D24" s="28"/>
      <c r="E24" s="28"/>
      <c r="F24" s="29"/>
    </row>
    <row r="25" spans="1:6" ht="35.1" customHeight="1" x14ac:dyDescent="0.25">
      <c r="A25" s="22">
        <v>1</v>
      </c>
      <c r="B25" s="78" t="s">
        <v>35</v>
      </c>
      <c r="C25" s="79">
        <v>1</v>
      </c>
      <c r="D25" s="80" t="s">
        <v>15</v>
      </c>
      <c r="E25" s="90"/>
      <c r="F25" s="91">
        <f>C25*E25</f>
        <v>0</v>
      </c>
    </row>
    <row r="26" spans="1:6" ht="35.1" customHeight="1" x14ac:dyDescent="0.25">
      <c r="A26" s="22">
        <v>2</v>
      </c>
      <c r="B26" s="78" t="s">
        <v>37</v>
      </c>
      <c r="C26" s="79">
        <v>1</v>
      </c>
      <c r="D26" s="80" t="s">
        <v>15</v>
      </c>
      <c r="E26" s="88"/>
      <c r="F26" s="91">
        <f>C26*E26</f>
        <v>0</v>
      </c>
    </row>
    <row r="27" spans="1:6" ht="35.1" customHeight="1" x14ac:dyDescent="0.25">
      <c r="A27" s="22">
        <v>3</v>
      </c>
      <c r="B27" s="78" t="s">
        <v>36</v>
      </c>
      <c r="C27" s="79">
        <v>1</v>
      </c>
      <c r="D27" s="80" t="s">
        <v>15</v>
      </c>
      <c r="E27" s="88"/>
      <c r="F27" s="91">
        <f>C27*E27</f>
        <v>0</v>
      </c>
    </row>
    <row r="28" spans="1:6" ht="35.1" customHeight="1" x14ac:dyDescent="0.25">
      <c r="A28" s="22">
        <v>4</v>
      </c>
      <c r="B28" s="78" t="s">
        <v>38</v>
      </c>
      <c r="C28" s="79">
        <v>1</v>
      </c>
      <c r="D28" s="80" t="s">
        <v>15</v>
      </c>
      <c r="E28" s="88"/>
      <c r="F28" s="91">
        <f>C28*E28</f>
        <v>0</v>
      </c>
    </row>
    <row r="29" spans="1:6" ht="35.1" customHeight="1" x14ac:dyDescent="0.25">
      <c r="A29" s="22">
        <v>5</v>
      </c>
      <c r="B29" s="78" t="s">
        <v>64</v>
      </c>
      <c r="C29" s="79">
        <v>1</v>
      </c>
      <c r="D29" s="80" t="s">
        <v>15</v>
      </c>
      <c r="E29" s="88"/>
      <c r="F29" s="91">
        <f>C29*E29</f>
        <v>0</v>
      </c>
    </row>
    <row r="30" spans="1:6" ht="27.95" customHeight="1" thickBot="1" x14ac:dyDescent="0.3">
      <c r="A30" s="43"/>
      <c r="B30" s="41"/>
      <c r="C30" s="41"/>
      <c r="D30" s="41"/>
      <c r="E30" s="42"/>
      <c r="F30" s="13">
        <f>SUM(F25:F29)</f>
        <v>0</v>
      </c>
    </row>
    <row r="31" spans="1:6" ht="20.25" customHeight="1" thickBot="1" x14ac:dyDescent="0.3">
      <c r="A31" s="25" t="s">
        <v>39</v>
      </c>
      <c r="B31" s="28"/>
      <c r="C31" s="28"/>
      <c r="D31" s="28"/>
      <c r="E31" s="28"/>
      <c r="F31" s="29"/>
    </row>
    <row r="32" spans="1:6" ht="51.75" customHeight="1" x14ac:dyDescent="0.25">
      <c r="A32" s="20">
        <v>1</v>
      </c>
      <c r="B32" s="78" t="s">
        <v>40</v>
      </c>
      <c r="C32" s="82">
        <v>1</v>
      </c>
      <c r="D32" s="83" t="s">
        <v>15</v>
      </c>
      <c r="E32" s="88"/>
      <c r="F32" s="92">
        <f>C32*E32</f>
        <v>0</v>
      </c>
    </row>
    <row r="33" spans="1:6" ht="26.25" customHeight="1" thickBot="1" x14ac:dyDescent="0.3">
      <c r="A33" s="43"/>
      <c r="B33" s="41"/>
      <c r="C33" s="41"/>
      <c r="D33" s="41"/>
      <c r="E33" s="42"/>
      <c r="F33" s="13">
        <f>SUM(F32)</f>
        <v>0</v>
      </c>
    </row>
    <row r="34" spans="1:6" ht="20.100000000000001" customHeight="1" thickBot="1" x14ac:dyDescent="0.3">
      <c r="A34" s="25" t="s">
        <v>22</v>
      </c>
      <c r="B34" s="28"/>
      <c r="C34" s="28"/>
      <c r="D34" s="28"/>
      <c r="E34" s="28"/>
      <c r="F34" s="29"/>
    </row>
    <row r="35" spans="1:6" ht="40.5" customHeight="1" x14ac:dyDescent="0.25">
      <c r="A35" s="20">
        <v>1</v>
      </c>
      <c r="B35" s="78" t="s">
        <v>41</v>
      </c>
      <c r="C35" s="82">
        <v>1</v>
      </c>
      <c r="D35" s="83" t="s">
        <v>15</v>
      </c>
      <c r="E35" s="88"/>
      <c r="F35" s="91">
        <f t="shared" ref="F35:F46" si="2">C35*E35</f>
        <v>0</v>
      </c>
    </row>
    <row r="36" spans="1:6" ht="40.5" customHeight="1" x14ac:dyDescent="0.25">
      <c r="A36" s="20">
        <v>2</v>
      </c>
      <c r="B36" s="78" t="s">
        <v>42</v>
      </c>
      <c r="C36" s="82">
        <v>1</v>
      </c>
      <c r="D36" s="83" t="s">
        <v>15</v>
      </c>
      <c r="E36" s="88"/>
      <c r="F36" s="91">
        <f t="shared" si="2"/>
        <v>0</v>
      </c>
    </row>
    <row r="37" spans="1:6" ht="40.5" customHeight="1" x14ac:dyDescent="0.25">
      <c r="A37" s="20">
        <v>3</v>
      </c>
      <c r="B37" s="78" t="s">
        <v>74</v>
      </c>
      <c r="C37" s="82">
        <v>1</v>
      </c>
      <c r="D37" s="83" t="s">
        <v>15</v>
      </c>
      <c r="E37" s="88"/>
      <c r="F37" s="91">
        <f t="shared" si="2"/>
        <v>0</v>
      </c>
    </row>
    <row r="38" spans="1:6" ht="40.5" customHeight="1" x14ac:dyDescent="0.25">
      <c r="A38" s="20">
        <v>4</v>
      </c>
      <c r="B38" s="78" t="s">
        <v>46</v>
      </c>
      <c r="C38" s="82">
        <v>1</v>
      </c>
      <c r="D38" s="83" t="s">
        <v>15</v>
      </c>
      <c r="E38" s="88"/>
      <c r="F38" s="91">
        <f t="shared" si="2"/>
        <v>0</v>
      </c>
    </row>
    <row r="39" spans="1:6" ht="50.25" customHeight="1" x14ac:dyDescent="0.25">
      <c r="A39" s="20">
        <v>5</v>
      </c>
      <c r="B39" s="78" t="s">
        <v>72</v>
      </c>
      <c r="C39" s="82">
        <v>1</v>
      </c>
      <c r="D39" s="83" t="s">
        <v>15</v>
      </c>
      <c r="E39" s="88"/>
      <c r="F39" s="91">
        <f t="shared" si="2"/>
        <v>0</v>
      </c>
    </row>
    <row r="40" spans="1:6" ht="50.25" customHeight="1" x14ac:dyDescent="0.25">
      <c r="A40" s="20">
        <v>6</v>
      </c>
      <c r="B40" s="78" t="s">
        <v>73</v>
      </c>
      <c r="C40" s="82">
        <v>1</v>
      </c>
      <c r="D40" s="83" t="s">
        <v>15</v>
      </c>
      <c r="E40" s="88"/>
      <c r="F40" s="91">
        <f t="shared" si="2"/>
        <v>0</v>
      </c>
    </row>
    <row r="41" spans="1:6" ht="55.5" customHeight="1" x14ac:dyDescent="0.25">
      <c r="A41" s="20">
        <v>7</v>
      </c>
      <c r="B41" s="78" t="s">
        <v>75</v>
      </c>
      <c r="C41" s="82">
        <v>1</v>
      </c>
      <c r="D41" s="83" t="s">
        <v>15</v>
      </c>
      <c r="E41" s="88"/>
      <c r="F41" s="91">
        <f t="shared" si="2"/>
        <v>0</v>
      </c>
    </row>
    <row r="42" spans="1:6" ht="40.5" customHeight="1" x14ac:dyDescent="0.25">
      <c r="A42" s="20">
        <v>8</v>
      </c>
      <c r="B42" s="78" t="s">
        <v>76</v>
      </c>
      <c r="C42" s="82">
        <v>1</v>
      </c>
      <c r="D42" s="83" t="s">
        <v>15</v>
      </c>
      <c r="E42" s="88"/>
      <c r="F42" s="91">
        <f t="shared" si="2"/>
        <v>0</v>
      </c>
    </row>
    <row r="43" spans="1:6" ht="40.5" customHeight="1" x14ac:dyDescent="0.25">
      <c r="A43" s="20">
        <v>9</v>
      </c>
      <c r="B43" s="78" t="s">
        <v>47</v>
      </c>
      <c r="C43" s="82">
        <v>1</v>
      </c>
      <c r="D43" s="83" t="s">
        <v>15</v>
      </c>
      <c r="E43" s="88"/>
      <c r="F43" s="91">
        <f t="shared" si="2"/>
        <v>0</v>
      </c>
    </row>
    <row r="44" spans="1:6" ht="40.5" customHeight="1" x14ac:dyDescent="0.25">
      <c r="A44" s="20">
        <v>10</v>
      </c>
      <c r="B44" s="78" t="s">
        <v>65</v>
      </c>
      <c r="C44" s="82">
        <v>1</v>
      </c>
      <c r="D44" s="83" t="s">
        <v>15</v>
      </c>
      <c r="E44" s="88"/>
      <c r="F44" s="91">
        <f t="shared" si="2"/>
        <v>0</v>
      </c>
    </row>
    <row r="45" spans="1:6" ht="40.5" customHeight="1" x14ac:dyDescent="0.25">
      <c r="A45" s="20">
        <v>11</v>
      </c>
      <c r="B45" s="78" t="s">
        <v>66</v>
      </c>
      <c r="C45" s="82">
        <v>1</v>
      </c>
      <c r="D45" s="83" t="s">
        <v>15</v>
      </c>
      <c r="E45" s="88"/>
      <c r="F45" s="91">
        <f t="shared" si="2"/>
        <v>0</v>
      </c>
    </row>
    <row r="46" spans="1:6" ht="40.5" customHeight="1" x14ac:dyDescent="0.25">
      <c r="A46" s="20">
        <v>12</v>
      </c>
      <c r="B46" s="78" t="s">
        <v>67</v>
      </c>
      <c r="C46" s="82">
        <v>1</v>
      </c>
      <c r="D46" s="83" t="s">
        <v>15</v>
      </c>
      <c r="E46" s="88"/>
      <c r="F46" s="91">
        <f t="shared" si="2"/>
        <v>0</v>
      </c>
    </row>
    <row r="47" spans="1:6" ht="25.5" customHeight="1" thickBot="1" x14ac:dyDescent="0.3">
      <c r="A47" s="44"/>
      <c r="B47" s="45"/>
      <c r="C47" s="45"/>
      <c r="D47" s="45"/>
      <c r="E47" s="46"/>
      <c r="F47" s="14">
        <f>SUM(F35:F46)</f>
        <v>0</v>
      </c>
    </row>
    <row r="48" spans="1:6" ht="25.5" customHeight="1" thickBot="1" x14ac:dyDescent="0.3">
      <c r="A48" s="25" t="s">
        <v>45</v>
      </c>
      <c r="B48" s="28"/>
      <c r="C48" s="28"/>
      <c r="D48" s="28"/>
      <c r="E48" s="28"/>
      <c r="F48" s="29"/>
    </row>
    <row r="49" spans="1:7" ht="35.1" customHeight="1" x14ac:dyDescent="0.25">
      <c r="A49" s="20">
        <v>1</v>
      </c>
      <c r="B49" s="78" t="s">
        <v>62</v>
      </c>
      <c r="C49" s="82">
        <v>1</v>
      </c>
      <c r="D49" s="83" t="s">
        <v>15</v>
      </c>
      <c r="E49" s="88"/>
      <c r="F49" s="91">
        <f t="shared" ref="F49:F52" si="3">C49*E49</f>
        <v>0</v>
      </c>
    </row>
    <row r="50" spans="1:7" ht="35.1" customHeight="1" x14ac:dyDescent="0.25">
      <c r="A50" s="20">
        <v>2</v>
      </c>
      <c r="B50" s="81" t="s">
        <v>43</v>
      </c>
      <c r="C50" s="82">
        <v>1</v>
      </c>
      <c r="D50" s="83" t="s">
        <v>15</v>
      </c>
      <c r="E50" s="89"/>
      <c r="F50" s="91">
        <f t="shared" si="3"/>
        <v>0</v>
      </c>
    </row>
    <row r="51" spans="1:7" ht="35.1" customHeight="1" x14ac:dyDescent="0.25">
      <c r="A51" s="20">
        <v>3</v>
      </c>
      <c r="B51" s="81" t="s">
        <v>44</v>
      </c>
      <c r="C51" s="82">
        <v>1</v>
      </c>
      <c r="D51" s="83" t="s">
        <v>15</v>
      </c>
      <c r="E51" s="89"/>
      <c r="F51" s="91">
        <f t="shared" si="3"/>
        <v>0</v>
      </c>
    </row>
    <row r="52" spans="1:7" ht="35.1" customHeight="1" x14ac:dyDescent="0.25">
      <c r="A52" s="20">
        <v>4</v>
      </c>
      <c r="B52" s="81" t="s">
        <v>68</v>
      </c>
      <c r="C52" s="82">
        <v>1</v>
      </c>
      <c r="D52" s="83" t="s">
        <v>15</v>
      </c>
      <c r="E52" s="89"/>
      <c r="F52" s="91">
        <f t="shared" si="3"/>
        <v>0</v>
      </c>
    </row>
    <row r="53" spans="1:7" ht="25.5" customHeight="1" thickBot="1" x14ac:dyDescent="0.3">
      <c r="A53" s="43"/>
      <c r="B53" s="41"/>
      <c r="C53" s="41"/>
      <c r="D53" s="41"/>
      <c r="E53" s="42"/>
      <c r="F53" s="12">
        <f>SUM(F49:F52)</f>
        <v>0</v>
      </c>
    </row>
    <row r="54" spans="1:7" ht="19.5" customHeight="1" thickBot="1" x14ac:dyDescent="0.3">
      <c r="A54" s="25" t="s">
        <v>23</v>
      </c>
      <c r="B54" s="28"/>
      <c r="C54" s="28"/>
      <c r="D54" s="28"/>
      <c r="E54" s="28"/>
      <c r="F54" s="29"/>
    </row>
    <row r="55" spans="1:7" ht="35.1" customHeight="1" x14ac:dyDescent="0.25">
      <c r="A55" s="20">
        <v>1</v>
      </c>
      <c r="B55" s="81" t="s">
        <v>48</v>
      </c>
      <c r="C55" s="82">
        <v>1</v>
      </c>
      <c r="D55" s="83" t="s">
        <v>15</v>
      </c>
      <c r="E55" s="88"/>
      <c r="F55" s="91">
        <f>C55*E55</f>
        <v>0</v>
      </c>
    </row>
    <row r="56" spans="1:7" ht="35.1" customHeight="1" x14ac:dyDescent="0.25">
      <c r="A56" s="20">
        <v>2</v>
      </c>
      <c r="B56" s="81" t="s">
        <v>49</v>
      </c>
      <c r="C56" s="82">
        <v>1</v>
      </c>
      <c r="D56" s="83" t="s">
        <v>15</v>
      </c>
      <c r="E56" s="89"/>
      <c r="F56" s="91">
        <f>C56*E6</f>
        <v>0</v>
      </c>
    </row>
    <row r="57" spans="1:7" ht="35.1" customHeight="1" x14ac:dyDescent="0.25">
      <c r="A57" s="20">
        <v>3</v>
      </c>
      <c r="B57" s="81" t="s">
        <v>50</v>
      </c>
      <c r="C57" s="82">
        <v>1</v>
      </c>
      <c r="D57" s="83" t="s">
        <v>15</v>
      </c>
      <c r="E57" s="89"/>
      <c r="F57" s="91">
        <f>C57*E6</f>
        <v>0</v>
      </c>
    </row>
    <row r="58" spans="1:7" ht="35.1" customHeight="1" x14ac:dyDescent="0.25">
      <c r="A58" s="20">
        <v>4</v>
      </c>
      <c r="B58" s="84" t="s">
        <v>51</v>
      </c>
      <c r="C58" s="82">
        <v>1</v>
      </c>
      <c r="D58" s="83" t="s">
        <v>15</v>
      </c>
      <c r="E58" s="89"/>
      <c r="F58" s="91">
        <f>C58*E6</f>
        <v>0</v>
      </c>
    </row>
    <row r="59" spans="1:7" ht="35.1" customHeight="1" x14ac:dyDescent="0.25">
      <c r="A59" s="20">
        <v>5</v>
      </c>
      <c r="B59" s="84" t="s">
        <v>52</v>
      </c>
      <c r="C59" s="82">
        <v>1</v>
      </c>
      <c r="D59" s="83" t="s">
        <v>15</v>
      </c>
      <c r="E59" s="89"/>
      <c r="F59" s="91">
        <f>C59*E59</f>
        <v>0</v>
      </c>
    </row>
    <row r="60" spans="1:7" ht="26.45" customHeight="1" thickBot="1" x14ac:dyDescent="0.3">
      <c r="A60" s="44"/>
      <c r="B60" s="45"/>
      <c r="C60" s="45"/>
      <c r="D60" s="45"/>
      <c r="E60" s="46"/>
      <c r="F60" s="13">
        <f>SUM(F55:F59)</f>
        <v>0</v>
      </c>
    </row>
    <row r="61" spans="1:7" ht="29.1" customHeight="1" thickBot="1" x14ac:dyDescent="0.3">
      <c r="A61" s="25" t="s">
        <v>53</v>
      </c>
      <c r="B61" s="28"/>
      <c r="C61" s="28"/>
      <c r="D61" s="28"/>
      <c r="E61" s="28"/>
      <c r="F61" s="29"/>
      <c r="G61" s="5"/>
    </row>
    <row r="62" spans="1:7" ht="33" customHeight="1" x14ac:dyDescent="0.25">
      <c r="A62" s="20">
        <v>1</v>
      </c>
      <c r="B62" s="85" t="s">
        <v>55</v>
      </c>
      <c r="C62" s="79">
        <v>1</v>
      </c>
      <c r="D62" s="80" t="s">
        <v>15</v>
      </c>
      <c r="E62" s="89"/>
      <c r="F62" s="93">
        <f>C62*E62</f>
        <v>0</v>
      </c>
      <c r="G62"/>
    </row>
    <row r="63" spans="1:7" ht="27" customHeight="1" thickBot="1" x14ac:dyDescent="0.3">
      <c r="A63" s="62"/>
      <c r="B63" s="63"/>
      <c r="C63" s="63"/>
      <c r="D63" s="63"/>
      <c r="E63" s="64"/>
      <c r="F63" s="21">
        <f>SUM(F62:F62)</f>
        <v>0</v>
      </c>
      <c r="G63"/>
    </row>
    <row r="64" spans="1:7" ht="20.100000000000001" customHeight="1" thickBot="1" x14ac:dyDescent="0.3">
      <c r="A64" s="25" t="s">
        <v>56</v>
      </c>
      <c r="B64" s="28"/>
      <c r="C64" s="28"/>
      <c r="D64" s="28"/>
      <c r="E64" s="28"/>
      <c r="F64" s="29"/>
      <c r="G64"/>
    </row>
    <row r="65" spans="1:7" ht="35.1" customHeight="1" x14ac:dyDescent="0.25">
      <c r="A65" s="20">
        <v>1</v>
      </c>
      <c r="B65" s="86" t="s">
        <v>60</v>
      </c>
      <c r="C65" s="79">
        <v>1</v>
      </c>
      <c r="D65" s="80" t="s">
        <v>15</v>
      </c>
      <c r="E65" s="88"/>
      <c r="F65" s="91">
        <f>C65*E65</f>
        <v>0</v>
      </c>
      <c r="G65"/>
    </row>
    <row r="66" spans="1:7" ht="35.1" customHeight="1" x14ac:dyDescent="0.25">
      <c r="A66" s="20">
        <v>2</v>
      </c>
      <c r="B66" s="86" t="s">
        <v>59</v>
      </c>
      <c r="C66" s="79">
        <v>1</v>
      </c>
      <c r="D66" s="80" t="s">
        <v>15</v>
      </c>
      <c r="E66" s="88"/>
      <c r="F66" s="91">
        <f>C66*E66</f>
        <v>0</v>
      </c>
      <c r="G66"/>
    </row>
    <row r="67" spans="1:7" ht="35.1" customHeight="1" x14ac:dyDescent="0.25">
      <c r="A67" s="20">
        <v>3</v>
      </c>
      <c r="B67" s="86" t="s">
        <v>57</v>
      </c>
      <c r="C67" s="79">
        <v>1</v>
      </c>
      <c r="D67" s="80" t="s">
        <v>15</v>
      </c>
      <c r="E67" s="88"/>
      <c r="F67" s="91">
        <f>C67*E7</f>
        <v>0</v>
      </c>
      <c r="G67"/>
    </row>
    <row r="68" spans="1:7" ht="35.1" customHeight="1" x14ac:dyDescent="0.25">
      <c r="A68" s="20">
        <v>4</v>
      </c>
      <c r="B68" s="86" t="s">
        <v>58</v>
      </c>
      <c r="C68" s="79">
        <v>1</v>
      </c>
      <c r="D68" s="80" t="s">
        <v>15</v>
      </c>
      <c r="E68" s="88"/>
      <c r="F68" s="91">
        <f>C68*E68</f>
        <v>0</v>
      </c>
      <c r="G68"/>
    </row>
    <row r="69" spans="1:7" ht="28.5" customHeight="1" x14ac:dyDescent="0.25">
      <c r="A69" s="20">
        <v>5</v>
      </c>
      <c r="B69" s="86" t="s">
        <v>70</v>
      </c>
      <c r="C69" s="79">
        <v>1</v>
      </c>
      <c r="D69" s="80" t="s">
        <v>15</v>
      </c>
      <c r="E69" s="88"/>
      <c r="F69" s="91">
        <f>C69*E69</f>
        <v>0</v>
      </c>
      <c r="G69"/>
    </row>
    <row r="70" spans="1:7" ht="26.45" customHeight="1" x14ac:dyDescent="0.25">
      <c r="A70" s="20">
        <v>6</v>
      </c>
      <c r="B70" s="86" t="s">
        <v>71</v>
      </c>
      <c r="C70" s="79">
        <v>1</v>
      </c>
      <c r="D70" s="80" t="s">
        <v>15</v>
      </c>
      <c r="E70" s="88"/>
      <c r="F70" s="91">
        <f>C70*E70</f>
        <v>0</v>
      </c>
      <c r="G70"/>
    </row>
    <row r="71" spans="1:7" ht="35.1" customHeight="1" thickBot="1" x14ac:dyDescent="0.3">
      <c r="A71" s="40"/>
      <c r="B71" s="41"/>
      <c r="C71" s="41"/>
      <c r="D71" s="41"/>
      <c r="E71" s="42"/>
      <c r="F71" s="12">
        <f>SUM(F65:F68)</f>
        <v>0</v>
      </c>
      <c r="G71"/>
    </row>
    <row r="72" spans="1:7" ht="35.1" customHeight="1" thickBot="1" x14ac:dyDescent="0.3">
      <c r="A72" s="34" t="s">
        <v>21</v>
      </c>
      <c r="B72" s="35"/>
      <c r="C72" s="35"/>
      <c r="D72" s="35"/>
      <c r="E72" s="35"/>
      <c r="F72" s="36"/>
      <c r="G72"/>
    </row>
    <row r="73" spans="1:7" ht="27.75" customHeight="1" x14ac:dyDescent="0.25">
      <c r="A73" s="23">
        <v>1</v>
      </c>
      <c r="B73" s="87" t="s">
        <v>20</v>
      </c>
      <c r="C73" s="79">
        <v>1</v>
      </c>
      <c r="D73" s="80" t="s">
        <v>15</v>
      </c>
      <c r="E73" s="88"/>
      <c r="F73" s="91">
        <f>C73*E73</f>
        <v>0</v>
      </c>
      <c r="G73"/>
    </row>
    <row r="74" spans="1:7" ht="37.5" customHeight="1" x14ac:dyDescent="0.25">
      <c r="A74" s="24">
        <v>2</v>
      </c>
      <c r="B74" s="81" t="s">
        <v>54</v>
      </c>
      <c r="C74" s="79">
        <v>1</v>
      </c>
      <c r="D74" s="80" t="s">
        <v>15</v>
      </c>
      <c r="E74" s="89"/>
      <c r="F74" s="93">
        <f>C74*E74</f>
        <v>0</v>
      </c>
    </row>
    <row r="75" spans="1:7" ht="35.25" customHeight="1" thickBot="1" x14ac:dyDescent="0.3">
      <c r="A75" s="43"/>
      <c r="B75" s="41"/>
      <c r="C75" s="41"/>
      <c r="D75" s="41"/>
      <c r="E75" s="42"/>
      <c r="F75" s="14">
        <f>SUM(F73:F74)</f>
        <v>0</v>
      </c>
    </row>
    <row r="76" spans="1:7" ht="33.75" customHeight="1" x14ac:dyDescent="0.25">
      <c r="A76" s="65" t="s">
        <v>3</v>
      </c>
      <c r="B76" s="66"/>
      <c r="C76" s="30" t="s">
        <v>4</v>
      </c>
      <c r="D76" s="31"/>
      <c r="E76" s="60">
        <f>F75+F71+F63+F60+F53+F47+F33+F30+F23</f>
        <v>0</v>
      </c>
      <c r="F76" s="61"/>
    </row>
    <row r="77" spans="1:7" ht="31.5" customHeight="1" x14ac:dyDescent="0.25">
      <c r="A77" s="67"/>
      <c r="B77" s="68"/>
      <c r="C77" s="32" t="s">
        <v>5</v>
      </c>
      <c r="D77" s="33"/>
      <c r="E77" s="37">
        <f>E76*0.23</f>
        <v>0</v>
      </c>
      <c r="F77" s="38"/>
    </row>
    <row r="78" spans="1:7" ht="27" customHeight="1" thickBot="1" x14ac:dyDescent="0.3">
      <c r="A78" s="69"/>
      <c r="B78" s="70"/>
      <c r="C78" s="32" t="s">
        <v>6</v>
      </c>
      <c r="D78" s="33"/>
      <c r="E78" s="37">
        <f>E76+E77</f>
        <v>0</v>
      </c>
      <c r="F78" s="38"/>
    </row>
    <row r="79" spans="1:7" ht="20.25" customHeight="1" x14ac:dyDescent="0.25">
      <c r="A79" s="19"/>
      <c r="B79" s="17"/>
      <c r="C79" s="72"/>
      <c r="D79" s="6"/>
      <c r="E79" s="7"/>
      <c r="F79" s="7"/>
    </row>
    <row r="80" spans="1:7" ht="9" customHeight="1" x14ac:dyDescent="0.25">
      <c r="A80" s="17"/>
      <c r="B80" s="17"/>
      <c r="C80" s="72"/>
      <c r="D80" s="6"/>
      <c r="E80" s="7"/>
      <c r="F80" s="7"/>
    </row>
    <row r="81" spans="1:6" ht="111" hidden="1" customHeight="1" x14ac:dyDescent="0.25">
      <c r="A81" s="17"/>
      <c r="B81" s="18"/>
      <c r="C81" s="73"/>
      <c r="D81" s="18"/>
      <c r="E81" s="18"/>
      <c r="F81" s="18"/>
    </row>
    <row r="82" spans="1:6" ht="129" customHeight="1" x14ac:dyDescent="0.25">
      <c r="A82" s="39" t="s">
        <v>69</v>
      </c>
      <c r="B82" s="39"/>
      <c r="C82" s="39"/>
      <c r="D82" s="39"/>
      <c r="E82" s="39"/>
      <c r="F82" s="39"/>
    </row>
    <row r="83" spans="1:6" x14ac:dyDescent="0.25">
      <c r="A83" s="15" t="s">
        <v>18</v>
      </c>
      <c r="B83" s="94"/>
      <c r="C83" s="95" t="s">
        <v>19</v>
      </c>
      <c r="D83" s="95"/>
      <c r="E83" s="95"/>
      <c r="F83" s="95"/>
    </row>
    <row r="84" spans="1:6" x14ac:dyDescent="0.25">
      <c r="A84" s="16" t="s">
        <v>12</v>
      </c>
      <c r="B84" s="96"/>
      <c r="C84" s="97"/>
      <c r="D84" s="98"/>
      <c r="E84" s="99"/>
      <c r="F84" s="98"/>
    </row>
    <row r="85" spans="1:6" x14ac:dyDescent="0.25">
      <c r="B85" s="96"/>
      <c r="C85" s="97"/>
      <c r="D85" s="98"/>
      <c r="E85" s="99"/>
      <c r="F85" s="98"/>
    </row>
    <row r="86" spans="1:6" x14ac:dyDescent="0.25">
      <c r="B86" s="96"/>
      <c r="C86" s="97"/>
      <c r="D86" s="98"/>
      <c r="E86" s="99"/>
      <c r="F86" s="98"/>
    </row>
    <row r="87" spans="1:6" x14ac:dyDescent="0.25">
      <c r="B87" s="96"/>
      <c r="C87" s="97"/>
      <c r="D87" s="98"/>
      <c r="E87" s="99"/>
      <c r="F87" s="98"/>
    </row>
    <row r="88" spans="1:6" x14ac:dyDescent="0.25">
      <c r="B88" s="96"/>
      <c r="C88" s="97"/>
      <c r="D88" s="98"/>
      <c r="E88" s="99"/>
      <c r="F88" s="98"/>
    </row>
    <row r="89" spans="1:6" x14ac:dyDescent="0.25">
      <c r="B89" s="96"/>
      <c r="C89" s="97"/>
      <c r="D89" s="98"/>
      <c r="E89" s="99"/>
      <c r="F89" s="98"/>
    </row>
    <row r="90" spans="1:6" x14ac:dyDescent="0.25">
      <c r="B90" s="96"/>
      <c r="C90" s="97"/>
      <c r="D90" s="98"/>
      <c r="E90" s="99"/>
      <c r="F90" s="98"/>
    </row>
    <row r="91" spans="1:6" x14ac:dyDescent="0.25">
      <c r="B91" s="96"/>
      <c r="C91" s="97"/>
      <c r="D91" s="98"/>
      <c r="E91" s="99"/>
      <c r="F91" s="98"/>
    </row>
    <row r="92" spans="1:6" x14ac:dyDescent="0.25">
      <c r="B92" s="96"/>
      <c r="C92" s="97"/>
      <c r="D92" s="98"/>
      <c r="E92" s="99"/>
      <c r="F92" s="98"/>
    </row>
  </sheetData>
  <mergeCells count="36">
    <mergeCell ref="A9:F10"/>
    <mergeCell ref="A61:F61"/>
    <mergeCell ref="E76:F76"/>
    <mergeCell ref="A24:F24"/>
    <mergeCell ref="A48:F48"/>
    <mergeCell ref="A34:F34"/>
    <mergeCell ref="A54:F54"/>
    <mergeCell ref="A53:E53"/>
    <mergeCell ref="A60:E60"/>
    <mergeCell ref="A75:E75"/>
    <mergeCell ref="A63:E63"/>
    <mergeCell ref="A71:E71"/>
    <mergeCell ref="A76:B78"/>
    <mergeCell ref="A1:F1"/>
    <mergeCell ref="A2:F2"/>
    <mergeCell ref="A8:F8"/>
    <mergeCell ref="A3:F3"/>
    <mergeCell ref="A4:F4"/>
    <mergeCell ref="A5:F5"/>
    <mergeCell ref="A6:F6"/>
    <mergeCell ref="A7:F7"/>
    <mergeCell ref="C83:F83"/>
    <mergeCell ref="A12:F12"/>
    <mergeCell ref="A64:F64"/>
    <mergeCell ref="C76:D76"/>
    <mergeCell ref="C77:D77"/>
    <mergeCell ref="C78:D78"/>
    <mergeCell ref="A72:F72"/>
    <mergeCell ref="E77:F77"/>
    <mergeCell ref="E78:F78"/>
    <mergeCell ref="A82:F82"/>
    <mergeCell ref="A31:F31"/>
    <mergeCell ref="A23:E23"/>
    <mergeCell ref="A30:E30"/>
    <mergeCell ref="A33:E33"/>
    <mergeCell ref="A47:E47"/>
  </mergeCells>
  <pageMargins left="3.937007874015748E-2" right="3.937007874015748E-2" top="0.35433070866141736" bottom="0.35433070866141736" header="0.11811023622047245" footer="0.11811023622047245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2026-03-05T08:01:13Z</dcterms:modified>
</cp:coreProperties>
</file>